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4" l="1"/>
  <c r="G14"/>
  <c r="F17"/>
  <c r="G17"/>
</calcChain>
</file>

<file path=xl/sharedStrings.xml><?xml version="1.0" encoding="utf-8"?>
<sst xmlns="http://schemas.openxmlformats.org/spreadsheetml/2006/main" count="198" uniqueCount="119">
  <si>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</si>
  <si>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</si>
  <si>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</si>
  <si>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</si>
  <si>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</si>
  <si>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</si>
  <si>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</si>
  <si>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</si>
  <si>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</si>
  <si>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</si>
  <si>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</si>
  <si>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</si>
  <si>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</si>
  <si>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</si>
  <si>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</si>
  <si>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</si>
  <si>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</si>
  <si>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</si>
  <si>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</si>
  <si>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</si>
  <si>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</si>
  <si>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</si>
  <si>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</si>
  <si>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</si>
  <si>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</si>
  <si>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</si>
  <si>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</si>
  <si>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</si>
  <si>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</si>
  <si>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</si>
  <si>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</si>
  <si>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</si>
  <si>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</si>
  <si>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</si>
  <si>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</si>
  <si>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</si>
  <si>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</si>
  <si>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</si>
  <si>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</si>
  <si>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</si>
  <si>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</si>
  <si>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</si>
  <si>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</si>
  <si>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</si>
  <si>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</si>
  <si>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</si>
  <si>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</si>
  <si>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</si>
  <si>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</si>
  <si>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</si>
  <si>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</si>
  <si>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</si>
  <si>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</si>
  <si>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</si>
  <si>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</si>
  <si>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</si>
  <si>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</si>
  <si>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</si>
  <si>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</si>
  <si>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</si>
  <si>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</si>
  <si>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</si>
  <si>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</si>
  <si>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</si>
  <si>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</si>
  <si>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</si>
  <si>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</si>
  <si>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</si>
  <si>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</si>
  <si>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</si>
  <si>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</si>
  <si>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</si>
  <si>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</si>
  <si>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</si>
  <si>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</si>
  <si>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</si>
  <si>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</si>
  <si>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</si>
  <si>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</si>
  <si>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</si>
  <si>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</si>
  <si>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</si>
  <si>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</si>
  <si>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</si>
  <si>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</si>
  <si>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</si>
  <si>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</si>
  <si>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</si>
  <si>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</si>
  <si>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</si>
  <si>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</si>
  <si>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</si>
  <si>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</si>
  <si>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</si>
  <si>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</si>
  <si>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</si>
  <si>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</si>
  <si>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</si>
  <si>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</si>
  <si>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</si>
  <si>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</si>
  <si>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</si>
  <si>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</si>
  <si>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</si>
  <si>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</si>
  <si>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</si>
  <si>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</si>
  <si>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</si>
  <si>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</si>
  <si>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</si>
  <si>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3 квартала 2019 года</t>
  </si>
  <si>
    <t>вновь зарегистрированные предприниматели в сферах сельского хозяйства, обслуживания, медицины</t>
  </si>
  <si>
    <t>в СПК "Колос" открылся цех по переработке фруктов</t>
  </si>
  <si>
    <t xml:space="preserve">закрытие мельницы в ОАО Кубань  </t>
  </si>
  <si>
    <t>ОАО Радуга с 05.10.2018 находится в стадии банкротства, на предприятии работники сокращены</t>
  </si>
  <si>
    <t xml:space="preserve">естественная убыль
</t>
  </si>
  <si>
    <t>уменьшение объемов краевой поддержки</t>
  </si>
  <si>
    <t>в 2018 году центр поддержки предпринимателей начал осуществлять свою деятельность с мая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</si>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</sst>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1923</v>
      </c>
      <c r="E7" s="19">
        <f>E8+E11</f>
        <v>1674</v>
      </c>
      <c r="F7" s="20">
        <f t="shared" ref="F7:F38" si="0">D7-E7</f>
        <v>249</v>
      </c>
      <c r="G7" s="21">
        <f t="shared" ref="G7:G38" si="1">D7/E7-1</f>
        <v>0.14874551971326166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4</v>
      </c>
      <c r="E8" s="26">
        <f>E9+E10</f>
        <v>4</v>
      </c>
      <c r="F8" s="20">
        <f t="shared" si="0"/>
        <v>0</v>
      </c>
      <c r="G8" s="21">
        <f t="shared" si="1"/>
        <v>0</v>
      </c>
      <c r="H8" s="22"/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4</v>
      </c>
      <c r="E9" s="29">
        <v>4</v>
      </c>
      <c r="F9" s="20">
        <f t="shared" si="0"/>
        <v>0</v>
      </c>
      <c r="G9" s="21">
        <f t="shared" si="1"/>
        <v>0</v>
      </c>
      <c r="H9" s="22"/>
      <c r="J9" s="23">
        <v>4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1919</v>
      </c>
      <c r="E11" s="30">
        <f>E12+E13</f>
        <v>1670</v>
      </c>
      <c r="F11" s="20">
        <f t="shared" si="0"/>
        <v>249</v>
      </c>
      <c r="G11" s="21">
        <f t="shared" si="1"/>
        <v>0.14910179640718568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122</v>
      </c>
      <c r="E12" s="29">
        <v>110</v>
      </c>
      <c r="F12" s="20">
        <f t="shared" si="0"/>
        <v>12</v>
      </c>
      <c r="G12" s="21">
        <f t="shared" si="1"/>
        <v>0.10909090909090913</v>
      </c>
      <c r="H12" s="22"/>
      <c r="J12" s="23">
        <v>122</v>
      </c>
      <c r="K12" s="23">
        <v>110</v>
      </c>
      <c r="L12" s="23">
        <f>D12-J12</f>
        <v>0</v>
      </c>
      <c r="M12" s="23">
        <f>E12-K12</f>
        <v>0</v>
      </c>
    </row>
    <row r="13" spans="1:13" ht="36.950000000000003" customHeight="1">
      <c r="A13" s="17" t="s">
        <v>25</v>
      </c>
      <c r="B13" s="27" t="s">
        <v>21</v>
      </c>
      <c r="C13" s="28" t="s">
        <v>15</v>
      </c>
      <c r="D13" s="29">
        <v>1797</v>
      </c>
      <c r="E13" s="29">
        <v>1560</v>
      </c>
      <c r="F13" s="20">
        <f t="shared" si="0"/>
        <v>237</v>
      </c>
      <c r="G13" s="21">
        <f t="shared" si="1"/>
        <v>0.15192307692307683</v>
      </c>
      <c r="H13" s="22" t="s">
        <v>111</v>
      </c>
      <c r="J13" s="23">
        <v>1797</v>
      </c>
      <c r="K13" s="23">
        <v>1560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89.817842129845872</v>
      </c>
      <c r="E14" s="31">
        <f>E7/E19*100</f>
        <v>88.477801268498951</v>
      </c>
      <c r="F14" s="20">
        <f t="shared" si="0"/>
        <v>1.340040861346921</v>
      </c>
      <c r="G14" s="21">
        <f t="shared" si="1"/>
        <v>1.5145503641985414E-2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0.18682858477347034</v>
      </c>
      <c r="E15" s="33">
        <f>E8/E19*100</f>
        <v>0.21141649048625794</v>
      </c>
      <c r="F15" s="20">
        <f t="shared" si="0"/>
        <v>-2.45879057127876E-2</v>
      </c>
      <c r="G15" s="21">
        <f t="shared" si="1"/>
        <v>-0.1163007940214853</v>
      </c>
      <c r="H15" s="22" t="s">
        <v>118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89.631013545072392</v>
      </c>
      <c r="E16" s="33">
        <f>E11/E19*100</f>
        <v>88.266384778012679</v>
      </c>
      <c r="F16" s="20">
        <f t="shared" si="0"/>
        <v>1.3646287670597133</v>
      </c>
      <c r="G16" s="21">
        <f t="shared" si="1"/>
        <v>1.5460345073514903E-2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453.74106321228851</v>
      </c>
      <c r="E17" s="31">
        <f>E7/E36*10000</f>
        <v>393.51198871650212</v>
      </c>
      <c r="F17" s="20">
        <f t="shared" si="0"/>
        <v>60.229074495786392</v>
      </c>
      <c r="G17" s="21">
        <f t="shared" si="1"/>
        <v>0.15305524665775105</v>
      </c>
      <c r="H17" s="22" t="s">
        <v>118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45.374106321228851</v>
      </c>
      <c r="E18" s="31">
        <f>E7/E36*1000</f>
        <v>39.351198871650212</v>
      </c>
      <c r="F18" s="20">
        <f t="shared" si="0"/>
        <v>6.0229074495786392</v>
      </c>
      <c r="G18" s="21">
        <f t="shared" si="1"/>
        <v>0.15305524665775105</v>
      </c>
      <c r="H18" s="22" t="s">
        <v>118</v>
      </c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2141</v>
      </c>
      <c r="E19" s="29">
        <v>1892</v>
      </c>
      <c r="F19" s="20">
        <f t="shared" si="0"/>
        <v>249</v>
      </c>
      <c r="G19" s="21">
        <f t="shared" si="1"/>
        <v>0.13160676532769555</v>
      </c>
      <c r="H19" s="22"/>
      <c r="J19" s="23">
        <v>2141</v>
      </c>
      <c r="K19" s="23">
        <v>1892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5483</v>
      </c>
      <c r="E20" s="19">
        <f>E10+E13+E21+E24</f>
        <v>5137</v>
      </c>
      <c r="F20" s="20">
        <f t="shared" si="0"/>
        <v>346</v>
      </c>
      <c r="G20" s="21">
        <f t="shared" si="1"/>
        <v>6.7354487054701151E-2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689</v>
      </c>
      <c r="E21" s="30">
        <f>E22+E23</f>
        <v>591</v>
      </c>
      <c r="F21" s="20">
        <f t="shared" si="0"/>
        <v>98</v>
      </c>
      <c r="G21" s="21">
        <f t="shared" si="1"/>
        <v>0.16582064297800336</v>
      </c>
      <c r="H21" s="22" t="s">
        <v>118</v>
      </c>
      <c r="J21" s="23"/>
      <c r="K21" s="23"/>
      <c r="L21" s="23"/>
      <c r="M21" s="23"/>
    </row>
    <row r="22" spans="1:13" ht="26.1" customHeight="1">
      <c r="A22" s="17" t="s">
        <v>43</v>
      </c>
      <c r="B22" s="27" t="s">
        <v>19</v>
      </c>
      <c r="C22" s="28" t="s">
        <v>41</v>
      </c>
      <c r="D22" s="29">
        <v>689</v>
      </c>
      <c r="E22" s="29">
        <v>591</v>
      </c>
      <c r="F22" s="20">
        <f t="shared" si="0"/>
        <v>98</v>
      </c>
      <c r="G22" s="21">
        <f t="shared" si="1"/>
        <v>0.16582064297800336</v>
      </c>
      <c r="H22" s="22" t="s">
        <v>112</v>
      </c>
      <c r="J22" s="23">
        <v>689</v>
      </c>
      <c r="K22" s="23">
        <v>591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2997</v>
      </c>
      <c r="E24" s="30">
        <f>E25+E26</f>
        <v>2986</v>
      </c>
      <c r="F24" s="20">
        <f t="shared" si="0"/>
        <v>11</v>
      </c>
      <c r="G24" s="21">
        <f t="shared" si="1"/>
        <v>3.6838580040188251E-3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1635</v>
      </c>
      <c r="E25" s="29">
        <v>1640</v>
      </c>
      <c r="F25" s="20">
        <f t="shared" si="0"/>
        <v>-5</v>
      </c>
      <c r="G25" s="21">
        <f t="shared" si="1"/>
        <v>-3.0487804878048808E-3</v>
      </c>
      <c r="H25" s="22" t="s">
        <v>113</v>
      </c>
      <c r="J25" s="23">
        <v>1635</v>
      </c>
      <c r="K25" s="23">
        <v>1640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1362</v>
      </c>
      <c r="E26" s="29">
        <v>1346</v>
      </c>
      <c r="F26" s="20">
        <f t="shared" si="0"/>
        <v>16</v>
      </c>
      <c r="G26" s="21">
        <f t="shared" si="1"/>
        <v>1.1887072808320909E-2</v>
      </c>
      <c r="H26" s="22"/>
      <c r="J26" s="23">
        <v>1362</v>
      </c>
      <c r="K26" s="23">
        <v>1346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34.9792663476874</v>
      </c>
      <c r="E27" s="31">
        <f>E20/E30*100</f>
        <v>32.969642513317503</v>
      </c>
      <c r="F27" s="20">
        <f t="shared" si="0"/>
        <v>2.0096238343698971</v>
      </c>
      <c r="G27" s="21">
        <f t="shared" si="1"/>
        <v>6.0953764771885188E-2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4.3955342902711321</v>
      </c>
      <c r="E28" s="33">
        <f>(E21+E10)/E30*100</f>
        <v>3.7930813169886397</v>
      </c>
      <c r="F28" s="20">
        <f t="shared" si="0"/>
        <v>0.60245297328249237</v>
      </c>
      <c r="G28" s="21">
        <f t="shared" si="1"/>
        <v>0.15882943784626935</v>
      </c>
      <c r="H28" s="22" t="s">
        <v>118</v>
      </c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30.58373205741627</v>
      </c>
      <c r="E29" s="33">
        <f>(E13+E24)/E30*100</f>
        <v>29.176561196328858</v>
      </c>
      <c r="F29" s="20">
        <f t="shared" si="0"/>
        <v>1.4071708610874119</v>
      </c>
      <c r="G29" s="21">
        <f t="shared" si="1"/>
        <v>4.822949667092602E-2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15675</v>
      </c>
      <c r="E30" s="29">
        <v>15581</v>
      </c>
      <c r="F30" s="20">
        <f t="shared" si="0"/>
        <v>94</v>
      </c>
      <c r="G30" s="21">
        <f t="shared" si="1"/>
        <v>6.0329888967332046E-3</v>
      </c>
      <c r="H30" s="22"/>
      <c r="J30" s="23">
        <v>15675</v>
      </c>
      <c r="K30" s="23">
        <v>15581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32.381217779016303</v>
      </c>
      <c r="E31" s="20">
        <f>(E33+E34)/E35*100</f>
        <v>30.407523510971785</v>
      </c>
      <c r="F31" s="20">
        <f t="shared" si="0"/>
        <v>1.9736942680445182</v>
      </c>
      <c r="G31" s="21">
        <f t="shared" si="1"/>
        <v>6.4908089846000161E-2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22.781106311829454</v>
      </c>
      <c r="E32" s="20">
        <f>E34/E35*100</f>
        <v>22.352460133569579</v>
      </c>
      <c r="F32" s="20">
        <f t="shared" si="0"/>
        <v>0.42864617825987494</v>
      </c>
      <c r="G32" s="21">
        <f t="shared" si="1"/>
        <v>1.9176689084711596E-2</v>
      </c>
      <c r="H32" s="22"/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689</v>
      </c>
      <c r="E33" s="29">
        <v>591</v>
      </c>
      <c r="F33" s="20">
        <f t="shared" si="0"/>
        <v>98</v>
      </c>
      <c r="G33" s="21">
        <f t="shared" si="1"/>
        <v>0.16582064297800336</v>
      </c>
      <c r="H33" s="22" t="s">
        <v>112</v>
      </c>
      <c r="J33" s="23">
        <v>689</v>
      </c>
      <c r="K33" s="23">
        <v>591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1635</v>
      </c>
      <c r="E34" s="29">
        <v>1640</v>
      </c>
      <c r="F34" s="20">
        <f t="shared" si="0"/>
        <v>-5</v>
      </c>
      <c r="G34" s="21">
        <f t="shared" si="1"/>
        <v>-3.0487804878048808E-3</v>
      </c>
      <c r="H34" s="22" t="s">
        <v>113</v>
      </c>
      <c r="J34" s="23">
        <v>1635</v>
      </c>
      <c r="K34" s="23">
        <v>1640</v>
      </c>
      <c r="L34" s="23">
        <f t="shared" si="2"/>
        <v>0</v>
      </c>
      <c r="M34" s="23">
        <f t="shared" si="2"/>
        <v>0</v>
      </c>
    </row>
    <row r="35" spans="1:13" ht="36.950000000000003" customHeight="1">
      <c r="A35" s="17" t="s">
        <v>64</v>
      </c>
      <c r="B35" s="35" t="s">
        <v>65</v>
      </c>
      <c r="C35" s="28" t="s">
        <v>41</v>
      </c>
      <c r="D35" s="29">
        <v>7177</v>
      </c>
      <c r="E35" s="29">
        <v>7337</v>
      </c>
      <c r="F35" s="20">
        <f t="shared" si="0"/>
        <v>-160</v>
      </c>
      <c r="G35" s="21">
        <f t="shared" si="1"/>
        <v>-2.1807278179092227E-2</v>
      </c>
      <c r="H35" s="22" t="s">
        <v>114</v>
      </c>
      <c r="J35" s="23">
        <v>7177</v>
      </c>
      <c r="K35" s="23">
        <v>7337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42381</v>
      </c>
      <c r="E36" s="29">
        <v>42540</v>
      </c>
      <c r="F36" s="20">
        <f t="shared" si="0"/>
        <v>-159</v>
      </c>
      <c r="G36" s="21">
        <f t="shared" si="1"/>
        <v>-3.7376586741889595E-3</v>
      </c>
      <c r="H36" s="22" t="s">
        <v>115</v>
      </c>
      <c r="J36" s="23">
        <v>42381</v>
      </c>
      <c r="K36" s="23">
        <v>42540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11195</v>
      </c>
      <c r="E37" s="20">
        <f>E38+E41</f>
        <v>10682.5</v>
      </c>
      <c r="F37" s="20">
        <f t="shared" si="0"/>
        <v>512.5</v>
      </c>
      <c r="G37" s="21">
        <f t="shared" si="1"/>
        <v>4.7975661128013103E-2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1657.4</v>
      </c>
      <c r="E38" s="36">
        <f>E39+E40</f>
        <v>1581.6</v>
      </c>
      <c r="F38" s="20">
        <f t="shared" si="0"/>
        <v>75.800000000000182</v>
      </c>
      <c r="G38" s="21">
        <f t="shared" si="1"/>
        <v>4.7926150733434536E-2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1657.4</v>
      </c>
      <c r="E39" s="37">
        <v>1581.6</v>
      </c>
      <c r="F39" s="20">
        <f t="shared" ref="F39:F70" si="3">D39-E39</f>
        <v>75.800000000000182</v>
      </c>
      <c r="G39" s="21">
        <f t="shared" ref="G39:G58" si="4">D39/E39-1</f>
        <v>4.7926150733434536E-2</v>
      </c>
      <c r="H39" s="22"/>
      <c r="J39" s="23">
        <v>1657.4</v>
      </c>
      <c r="K39" s="23">
        <v>1581.6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9537.6</v>
      </c>
      <c r="E41" s="36">
        <f>E42+E43</f>
        <v>9100.9</v>
      </c>
      <c r="F41" s="20">
        <f t="shared" si="3"/>
        <v>436.70000000000073</v>
      </c>
      <c r="G41" s="21">
        <f t="shared" si="4"/>
        <v>4.7984265292443595E-2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4481.1000000000004</v>
      </c>
      <c r="E42" s="39">
        <v>4275.8999999999996</v>
      </c>
      <c r="F42" s="20">
        <f t="shared" si="3"/>
        <v>205.20000000000073</v>
      </c>
      <c r="G42" s="21">
        <f t="shared" si="4"/>
        <v>4.7989896863818382E-2</v>
      </c>
      <c r="H42" s="22"/>
      <c r="J42" s="23">
        <v>4481.1000000000004</v>
      </c>
      <c r="K42" s="23">
        <v>4275.8999999999996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5056.5</v>
      </c>
      <c r="E43" s="39">
        <v>4825</v>
      </c>
      <c r="F43" s="20">
        <f t="shared" si="3"/>
        <v>231.5</v>
      </c>
      <c r="G43" s="21">
        <f t="shared" si="4"/>
        <v>4.7979274611398948E-2</v>
      </c>
      <c r="H43" s="22"/>
      <c r="J43" s="23">
        <v>5056.5</v>
      </c>
      <c r="K43" s="23">
        <v>4825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38.846169861340513</v>
      </c>
      <c r="E44" s="31">
        <f>E37/E47*100</f>
        <v>38.846160839287982</v>
      </c>
      <c r="F44" s="20">
        <f t="shared" si="3"/>
        <v>9.0220525308382093E-6</v>
      </c>
      <c r="G44" s="21">
        <f t="shared" si="4"/>
        <v>2.3225081546840443E-7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>
        <f>D38/D47*100</f>
        <v>5.7511069163185153</v>
      </c>
      <c r="E45" s="33">
        <f>E38/E47*100</f>
        <v>5.75137729776905</v>
      </c>
      <c r="F45" s="20">
        <f t="shared" si="3"/>
        <v>-2.7038145053470686E-4</v>
      </c>
      <c r="G45" s="21">
        <f t="shared" si="4"/>
        <v>-4.7011600271762433E-5</v>
      </c>
      <c r="H45" s="22" t="s">
        <v>118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33.095062945022001</v>
      </c>
      <c r="E46" s="33">
        <f>E41/E47*100</f>
        <v>33.094783541518936</v>
      </c>
      <c r="F46" s="20">
        <f t="shared" si="3"/>
        <v>2.7940350306465689E-4</v>
      </c>
      <c r="G46" s="21">
        <f t="shared" si="4"/>
        <v>8.4425239619267956E-6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28818.799999999999</v>
      </c>
      <c r="E47" s="39">
        <v>27499.5</v>
      </c>
      <c r="F47" s="20">
        <f t="shared" si="3"/>
        <v>1319.2999999999993</v>
      </c>
      <c r="G47" s="21">
        <f t="shared" si="4"/>
        <v>4.7975417734867909E-2</v>
      </c>
      <c r="H47" s="22"/>
      <c r="J47" s="23">
        <v>28818.799999999999</v>
      </c>
      <c r="K47" s="23">
        <v>27499.5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498.09999999999997</v>
      </c>
      <c r="E48" s="20">
        <f>E49+E52</f>
        <v>495.6</v>
      </c>
      <c r="F48" s="20">
        <f t="shared" si="3"/>
        <v>2.4999999999999432</v>
      </c>
      <c r="G48" s="21">
        <f t="shared" si="4"/>
        <v>5.0443906376107517E-3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43.7</v>
      </c>
      <c r="E49" s="36">
        <f>E50+E51</f>
        <v>43</v>
      </c>
      <c r="F49" s="20">
        <f t="shared" si="3"/>
        <v>0.70000000000000284</v>
      </c>
      <c r="G49" s="21">
        <f t="shared" si="4"/>
        <v>1.6279069767441978E-2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43.7</v>
      </c>
      <c r="E50" s="39">
        <v>43</v>
      </c>
      <c r="F50" s="20">
        <f t="shared" si="3"/>
        <v>0.70000000000000284</v>
      </c>
      <c r="G50" s="21">
        <f t="shared" si="4"/>
        <v>1.6279069767441978E-2</v>
      </c>
      <c r="H50" s="22"/>
      <c r="J50" s="23">
        <v>43.7</v>
      </c>
      <c r="K50" s="23">
        <v>43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454.4</v>
      </c>
      <c r="E52" s="36">
        <f>E53+E54</f>
        <v>452.6</v>
      </c>
      <c r="F52" s="20">
        <f t="shared" si="3"/>
        <v>1.7999999999999545</v>
      </c>
      <c r="G52" s="21">
        <f t="shared" si="4"/>
        <v>3.9770216526733293E-3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148.1</v>
      </c>
      <c r="E53" s="39">
        <v>147.1</v>
      </c>
      <c r="F53" s="20">
        <f t="shared" si="3"/>
        <v>1</v>
      </c>
      <c r="G53" s="21">
        <f t="shared" si="4"/>
        <v>6.7980965329708098E-3</v>
      </c>
      <c r="H53" s="22"/>
      <c r="J53" s="23">
        <v>148.1</v>
      </c>
      <c r="K53" s="23">
        <v>147.1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306.3</v>
      </c>
      <c r="E54" s="39">
        <v>305.5</v>
      </c>
      <c r="F54" s="20">
        <f t="shared" si="3"/>
        <v>0.80000000000001137</v>
      </c>
      <c r="G54" s="21">
        <f t="shared" si="4"/>
        <v>2.6186579378069119E-3</v>
      </c>
      <c r="H54" s="22"/>
      <c r="J54" s="23">
        <v>306.3</v>
      </c>
      <c r="K54" s="23">
        <v>305.5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822581268.27999997</v>
      </c>
      <c r="E55" s="43">
        <v>865719919.39999998</v>
      </c>
      <c r="F55" s="20">
        <f t="shared" si="3"/>
        <v>-43138651.120000005</v>
      </c>
      <c r="G55" s="21">
        <f t="shared" si="4"/>
        <v>-4.9829800785799017E-2</v>
      </c>
      <c r="H55" s="22" t="s">
        <v>116</v>
      </c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232435.20000000001</v>
      </c>
      <c r="E56" s="19">
        <f>E57+E58</f>
        <v>176453.9</v>
      </c>
      <c r="F56" s="20">
        <f t="shared" si="3"/>
        <v>55981.300000000017</v>
      </c>
      <c r="G56" s="21">
        <f t="shared" si="4"/>
        <v>0.3172573686384943</v>
      </c>
      <c r="H56" s="22" t="s">
        <v>118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232435.20000000001</v>
      </c>
      <c r="E57" s="46">
        <v>176453.9</v>
      </c>
      <c r="F57" s="20">
        <f t="shared" si="3"/>
        <v>55981.300000000017</v>
      </c>
      <c r="G57" s="21">
        <f t="shared" si="4"/>
        <v>0.3172573686384943</v>
      </c>
      <c r="H57" s="22" t="s">
        <v>117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2020-01-23T13:21:11Z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